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12\"/>
    </mc:Choice>
  </mc:AlternateContent>
  <xr:revisionPtr revIDLastSave="0" documentId="13_ncr:1_{5FA098B3-292C-40AA-9CE9-F15F0CDD6248}" xr6:coauthVersionLast="36" xr6:coauthVersionMax="36" xr10:uidLastSave="{00000000-0000-0000-0000-000000000000}"/>
  <bookViews>
    <workbookView xWindow="0" yWindow="0" windowWidth="21480" windowHeight="9435" activeTab="2" xr2:uid="{7B0A21C4-4C71-4908-BA73-3ACDB91B721A}"/>
  </bookViews>
  <sheets>
    <sheet name="Compte" sheetId="1" r:id="rId1"/>
    <sheet name="Sources des produits" sheetId="2" r:id="rId2"/>
    <sheet name="Coûts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3" l="1"/>
  <c r="H5" i="3"/>
  <c r="H4" i="3"/>
  <c r="G6" i="3"/>
  <c r="G5" i="3"/>
  <c r="G4" i="3"/>
  <c r="H3" i="3"/>
  <c r="G3" i="3"/>
  <c r="D5" i="3"/>
  <c r="C5" i="3"/>
  <c r="C6" i="3" s="1"/>
  <c r="B5" i="3"/>
  <c r="B6" i="3" s="1"/>
  <c r="D3" i="3"/>
  <c r="C3" i="3"/>
  <c r="B3" i="3"/>
  <c r="J5" i="2"/>
  <c r="I5" i="2"/>
  <c r="J4" i="2"/>
  <c r="I4" i="2"/>
  <c r="J3" i="2"/>
  <c r="I3" i="2"/>
  <c r="D6" i="3"/>
  <c r="D30" i="1"/>
  <c r="D27" i="1"/>
  <c r="C27" i="1"/>
  <c r="B27" i="1"/>
  <c r="D24" i="1"/>
  <c r="C24" i="1"/>
  <c r="B24" i="1"/>
  <c r="D19" i="1"/>
  <c r="C19" i="1"/>
  <c r="C30" i="1" s="1"/>
  <c r="B19" i="1"/>
  <c r="B30" i="1" s="1"/>
  <c r="D13" i="1"/>
  <c r="D31" i="1" s="1"/>
  <c r="D9" i="1"/>
  <c r="C9" i="1"/>
  <c r="B9" i="1"/>
  <c r="D6" i="1"/>
  <c r="C6" i="1"/>
  <c r="C13" i="1" s="1"/>
  <c r="C31" i="1" s="1"/>
  <c r="B6" i="1"/>
  <c r="B13" i="1" s="1"/>
  <c r="B31" i="1" l="1"/>
</calcChain>
</file>

<file path=xl/sharedStrings.xml><?xml version="1.0" encoding="utf-8"?>
<sst xmlns="http://schemas.openxmlformats.org/spreadsheetml/2006/main" count="58" uniqueCount="41">
  <si>
    <t>Résultat</t>
  </si>
  <si>
    <t>PRODUITS</t>
  </si>
  <si>
    <t>Année N-2</t>
  </si>
  <si>
    <t>Année N-1</t>
  </si>
  <si>
    <t>Année N</t>
  </si>
  <si>
    <t>Dons privés</t>
  </si>
  <si>
    <t>Dons organismes privés</t>
  </si>
  <si>
    <t>Financements gouvernement</t>
  </si>
  <si>
    <t>Financements UE</t>
  </si>
  <si>
    <t>Subventions institutionnelles</t>
  </si>
  <si>
    <t>Ventes de marchandise</t>
  </si>
  <si>
    <t>Autres produits</t>
  </si>
  <si>
    <t>Produits exceptionnels</t>
  </si>
  <si>
    <t>Total produits</t>
  </si>
  <si>
    <t>CHARGES</t>
  </si>
  <si>
    <t>Publications</t>
  </si>
  <si>
    <t>Frais d'opération</t>
  </si>
  <si>
    <t>Administration</t>
  </si>
  <si>
    <t>Campagne publique</t>
  </si>
  <si>
    <t>Charges d'opération</t>
  </si>
  <si>
    <t>Coûts des programmes</t>
  </si>
  <si>
    <t>Achat produits alimentaires</t>
  </si>
  <si>
    <t>Achat médicaments</t>
  </si>
  <si>
    <t>Achat fournitures</t>
  </si>
  <si>
    <t>Achats locaux</t>
  </si>
  <si>
    <t>Salaires</t>
  </si>
  <si>
    <t>Charges  sociales</t>
  </si>
  <si>
    <t>Charges du personnel</t>
  </si>
  <si>
    <t>Impôts et assimilés</t>
  </si>
  <si>
    <t>Charges exceptionnelles</t>
  </si>
  <si>
    <t>Total charges</t>
  </si>
  <si>
    <r>
      <t xml:space="preserve">RESULTAT positif/ </t>
    </r>
    <r>
      <rPr>
        <b/>
        <sz val="11"/>
        <color rgb="FFFF0000"/>
        <rFont val="Century Gothic"/>
        <family val="2"/>
        <scheme val="minor"/>
      </rPr>
      <t>(négatif)</t>
    </r>
  </si>
  <si>
    <t>Sources des produits</t>
  </si>
  <si>
    <t>Évolution des produits principaux
par rapport à l'année précédente</t>
  </si>
  <si>
    <t>Évolution dans les parts de dons privés et dons publiques</t>
  </si>
  <si>
    <t>Coût de la campagne (dons privés)
par rapport aux produits</t>
  </si>
  <si>
    <t>Évolution des charges d'opération
par rapport à l'année précédente</t>
  </si>
  <si>
    <r>
      <t xml:space="preserve">Coût de la campagne
</t>
    </r>
    <r>
      <rPr>
        <sz val="9"/>
        <color theme="1"/>
        <rFont val="Century Gothic"/>
        <family val="2"/>
        <scheme val="minor"/>
      </rPr>
      <t>(hors traitement dons)</t>
    </r>
  </si>
  <si>
    <t>Montant des dons privés</t>
  </si>
  <si>
    <t>Montant produit pour 1€ investi</t>
  </si>
  <si>
    <t>Campagne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</si>
</sst>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_-* #,##0\ _€_-;\-* #,##0\ _€_-;_-* &quot;-&quot;??\ _€_-;_-@_-"/>
    <numFmt numFmtId="165" formatCode="#,##0;[Red]\(\-#,##0\)"/>
    <numFmt numFmtId="166" formatCode="0;\(0\)"/>
    <numFmt numFmtId="167" formatCode="\+0.0%;\-0.0%"/>
  </numFmts>
  <fonts count="10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4"/>
      <color theme="1"/>
      <name val="Century Gothic"/>
      <family val="2"/>
      <scheme val="minor"/>
    </font>
    <font>
      <b/>
      <sz val="11"/>
      <name val="Century Gothic"/>
      <family val="2"/>
      <scheme val="minor"/>
    </font>
    <font>
      <sz val="11"/>
      <color theme="0" tint="-0.499984740745262"/>
      <name val="Century Gothic"/>
      <family val="2"/>
      <scheme val="minor"/>
    </font>
    <font>
      <b/>
      <sz val="11"/>
      <color rgb="FFFF0000"/>
      <name val="Century Gothic"/>
      <family val="2"/>
      <scheme val="minor"/>
    </font>
    <font>
      <b/>
      <sz val="12"/>
      <color rgb="FF000000"/>
      <name val="Century Gothic"/>
      <family val="2"/>
      <scheme val="minor"/>
    </font>
    <font>
      <b/>
      <sz val="12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Up">
        <fgColor theme="6"/>
        <bgColor theme="6" tint="0.59999389629810485"/>
      </patternFill>
    </fill>
    <fill>
      <patternFill patternType="solid">
        <fgColor theme="5" tint="0.39997558519241921"/>
        <bgColor indexed="64"/>
      </patternFill>
    </fill>
    <fill>
      <patternFill patternType="lightUp">
        <fgColor theme="5"/>
        <bgColor theme="5" tint="0.399945066682943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theme="5"/>
      </patternFill>
    </fill>
    <fill>
      <patternFill patternType="solid">
        <fgColor theme="4"/>
        <bgColor theme="4" tint="0.59999389629810485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6"/>
        <bgColor theme="4" tint="0.5999938962981048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4" tint="0.5999938962981048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theme="4" tint="0.5999938962981048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77111117893"/>
        <bgColor theme="4" tint="0.5999938962981048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0" xfId="0" applyFont="1" applyFill="1" applyBorder="1"/>
    <xf numFmtId="1" fontId="5" fillId="2" borderId="0" xfId="1" applyNumberFormat="1" applyFont="1" applyFill="1" applyBorder="1"/>
    <xf numFmtId="0" fontId="2" fillId="2" borderId="0" xfId="0" applyFont="1" applyFill="1" applyBorder="1"/>
    <xf numFmtId="1" fontId="2" fillId="2" borderId="0" xfId="1" applyNumberFormat="1" applyFont="1" applyFill="1" applyBorder="1"/>
    <xf numFmtId="0" fontId="4" fillId="3" borderId="0" xfId="0" applyFont="1" applyFill="1" applyBorder="1"/>
    <xf numFmtId="1" fontId="4" fillId="3" borderId="0" xfId="1" applyNumberFormat="1" applyFont="1" applyFill="1" applyBorder="1"/>
    <xf numFmtId="0" fontId="4" fillId="4" borderId="1" xfId="0" applyFont="1" applyFill="1" applyBorder="1"/>
    <xf numFmtId="164" fontId="4" fillId="4" borderId="1" xfId="1" applyNumberFormat="1" applyFont="1" applyFill="1" applyBorder="1" applyAlignment="1">
      <alignment horizontal="right"/>
    </xf>
    <xf numFmtId="0" fontId="5" fillId="4" borderId="0" xfId="0" applyFont="1" applyFill="1" applyBorder="1"/>
    <xf numFmtId="1" fontId="5" fillId="4" borderId="0" xfId="1" applyNumberFormat="1" applyFont="1" applyFill="1" applyBorder="1"/>
    <xf numFmtId="0" fontId="2" fillId="4" borderId="0" xfId="0" applyFont="1" applyFill="1" applyBorder="1"/>
    <xf numFmtId="1" fontId="2" fillId="4" borderId="0" xfId="1" applyNumberFormat="1" applyFont="1" applyFill="1" applyBorder="1"/>
    <xf numFmtId="0" fontId="2" fillId="5" borderId="0" xfId="0" applyFont="1" applyFill="1" applyBorder="1"/>
    <xf numFmtId="1" fontId="2" fillId="5" borderId="0" xfId="1" applyNumberFormat="1" applyFont="1" applyFill="1" applyBorder="1"/>
    <xf numFmtId="0" fontId="2" fillId="6" borderId="1" xfId="0" applyFont="1" applyFill="1" applyBorder="1"/>
    <xf numFmtId="165" fontId="2" fillId="6" borderId="1" xfId="1" applyNumberFormat="1" applyFont="1" applyFill="1" applyBorder="1"/>
    <xf numFmtId="166" fontId="0" fillId="0" borderId="0" xfId="0" applyNumberFormat="1"/>
    <xf numFmtId="0" fontId="7" fillId="0" borderId="0" xfId="0" applyFont="1" applyAlignment="1">
      <alignment horizontal="center" vertical="center" readingOrder="1"/>
    </xf>
    <xf numFmtId="0" fontId="2" fillId="8" borderId="0" xfId="0" applyFont="1" applyFill="1"/>
    <xf numFmtId="0" fontId="4" fillId="9" borderId="0" xfId="0" applyFont="1" applyFill="1"/>
    <xf numFmtId="167" fontId="4" fillId="9" borderId="0" xfId="0" applyNumberFormat="1" applyFont="1" applyFill="1"/>
    <xf numFmtId="0" fontId="4" fillId="10" borderId="0" xfId="0" applyFont="1" applyFill="1"/>
    <xf numFmtId="167" fontId="4" fillId="10" borderId="0" xfId="0" applyNumberFormat="1" applyFont="1" applyFill="1"/>
    <xf numFmtId="0" fontId="4" fillId="11" borderId="0" xfId="0" applyFont="1" applyFill="1"/>
    <xf numFmtId="167" fontId="4" fillId="11" borderId="0" xfId="0" applyNumberFormat="1" applyFont="1" applyFill="1"/>
    <xf numFmtId="0" fontId="8" fillId="0" borderId="0" xfId="0" applyFont="1" applyAlignment="1"/>
    <xf numFmtId="0" fontId="0" fillId="0" borderId="0" xfId="0" applyAlignment="1"/>
    <xf numFmtId="0" fontId="2" fillId="8" borderId="0" xfId="0" applyFont="1" applyFill="1" applyBorder="1"/>
    <xf numFmtId="0" fontId="2" fillId="13" borderId="0" xfId="0" applyFont="1" applyFill="1"/>
    <xf numFmtId="167" fontId="2" fillId="14" borderId="0" xfId="0" applyNumberFormat="1" applyFont="1" applyFill="1"/>
    <xf numFmtId="0" fontId="2" fillId="15" borderId="0" xfId="0" applyFont="1" applyFill="1"/>
    <xf numFmtId="167" fontId="2" fillId="16" borderId="0" xfId="0" applyNumberFormat="1" applyFont="1" applyFill="1"/>
    <xf numFmtId="0" fontId="2" fillId="17" borderId="0" xfId="0" applyFont="1" applyFill="1" applyBorder="1"/>
    <xf numFmtId="1" fontId="2" fillId="17" borderId="0" xfId="0" applyNumberFormat="1" applyFont="1" applyFill="1" applyBorder="1"/>
    <xf numFmtId="0" fontId="2" fillId="4" borderId="0" xfId="0" applyFont="1" applyFill="1"/>
    <xf numFmtId="167" fontId="2" fillId="18" borderId="0" xfId="0" applyNumberFormat="1" applyFont="1" applyFill="1"/>
    <xf numFmtId="0" fontId="2" fillId="19" borderId="0" xfId="0" applyFont="1" applyFill="1"/>
    <xf numFmtId="2" fontId="2" fillId="19" borderId="0" xfId="0" applyNumberFormat="1" applyFont="1" applyFill="1"/>
    <xf numFmtId="0" fontId="2" fillId="20" borderId="0" xfId="0" applyFont="1" applyFill="1"/>
    <xf numFmtId="167" fontId="2" fillId="21" borderId="0" xfId="0" applyNumberFormat="1" applyFont="1" applyFill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readingOrder="1"/>
    </xf>
    <xf numFmtId="0" fontId="8" fillId="7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7" borderId="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/>
    </xf>
    <xf numFmtId="0" fontId="8" fillId="7" borderId="0" xfId="0" applyFont="1" applyFill="1" applyAlignment="1">
      <alignment horizontal="center" wrapText="1"/>
    </xf>
    <xf numFmtId="0" fontId="8" fillId="7" borderId="0" xfId="0" applyFont="1" applyFill="1" applyAlignment="1">
      <alignment horizontal="center"/>
    </xf>
    <xf numFmtId="0" fontId="2" fillId="12" borderId="0" xfId="0" applyFont="1" applyFill="1" applyBorder="1" applyAlignment="1">
      <alignment horizontal="left" vertical="center" wrapText="1"/>
    </xf>
    <xf numFmtId="1" fontId="2" fillId="12" borderId="0" xfId="0" applyNumberFormat="1" applyFont="1" applyFill="1" applyBorder="1" applyAlignment="1">
      <alignment horizontal="right" vertical="center"/>
    </xf>
    <xf numFmtId="0" fontId="2" fillId="12" borderId="0" xfId="0" applyFont="1" applyFill="1" applyBorder="1" applyAlignment="1">
      <alignment horizontal="righ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Dons privés</c:v>
          </c:tx>
          <c:spPr>
            <a:gradFill rotWithShape="1">
              <a:gsLst>
                <a:gs pos="0">
                  <a:schemeClr val="accent1">
                    <a:tint val="96000"/>
                    <a:satMod val="100000"/>
                    <a:lumMod val="104000"/>
                  </a:schemeClr>
                </a:gs>
                <a:gs pos="78000">
                  <a:schemeClr val="accent1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  <c:invertIfNegative val="0"/>
          <c:cat>
            <c:strLit>
              <c:ptCount val="3"/>
              <c:pt idx="0">
                <c:v>Année N-2</c:v>
              </c:pt>
              <c:pt idx="1">
                <c:v>Année N-1</c:v>
              </c:pt>
              <c:pt idx="2">
                <c:v>Année N</c:v>
              </c:pt>
            </c:strLit>
          </c:cat>
          <c:val>
            <c:numLit>
              <c:formatCode>General</c:formatCode>
              <c:ptCount val="3"/>
              <c:pt idx="0">
                <c:v>84784</c:v>
              </c:pt>
              <c:pt idx="1">
                <c:v>101784</c:v>
              </c:pt>
              <c:pt idx="2">
                <c:v>116743</c:v>
              </c:pt>
            </c:numLit>
          </c:val>
          <c:extLst>
            <c:ext xmlns:c16="http://schemas.microsoft.com/office/drawing/2014/chart" uri="{C3380CC4-5D6E-409C-BE32-E72D297353CC}">
              <c16:uniqueId val="{00000000-B9DB-4797-8CBF-0ED418D104E8}"/>
            </c:ext>
          </c:extLst>
        </c:ser>
        <c:ser>
          <c:idx val="1"/>
          <c:order val="1"/>
          <c:tx>
            <c:v>Subventions institutionnelles</c:v>
          </c:tx>
          <c:spPr>
            <a:gradFill rotWithShape="1">
              <a:gsLst>
                <a:gs pos="0">
                  <a:schemeClr val="accent2">
                    <a:tint val="96000"/>
                    <a:satMod val="100000"/>
                    <a:lumMod val="104000"/>
                  </a:schemeClr>
                </a:gs>
                <a:gs pos="78000">
                  <a:schemeClr val="accent2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  <c:invertIfNegative val="0"/>
          <c:cat>
            <c:strLit>
              <c:ptCount val="3"/>
              <c:pt idx="0">
                <c:v>Année N-2</c:v>
              </c:pt>
              <c:pt idx="1">
                <c:v>Année N-1</c:v>
              </c:pt>
              <c:pt idx="2">
                <c:v>Année N</c:v>
              </c:pt>
            </c:strLit>
          </c:cat>
          <c:val>
            <c:numLit>
              <c:formatCode>General</c:formatCode>
              <c:ptCount val="3"/>
              <c:pt idx="0">
                <c:v>82958</c:v>
              </c:pt>
              <c:pt idx="1">
                <c:v>64258</c:v>
              </c:pt>
              <c:pt idx="2">
                <c:v>54292</c:v>
              </c:pt>
            </c:numLit>
          </c:val>
          <c:extLst>
            <c:ext xmlns:c16="http://schemas.microsoft.com/office/drawing/2014/chart" uri="{C3380CC4-5D6E-409C-BE32-E72D297353CC}">
              <c16:uniqueId val="{00000001-B9DB-4797-8CBF-0ED418D104E8}"/>
            </c:ext>
          </c:extLst>
        </c:ser>
        <c:ser>
          <c:idx val="2"/>
          <c:order val="2"/>
          <c:tx>
            <c:v>Ventes de marchandise</c:v>
          </c:tx>
          <c:spPr>
            <a:gradFill rotWithShape="1">
              <a:gsLst>
                <a:gs pos="0">
                  <a:schemeClr val="accent3">
                    <a:tint val="96000"/>
                    <a:satMod val="100000"/>
                    <a:lumMod val="104000"/>
                  </a:schemeClr>
                </a:gs>
                <a:gs pos="78000">
                  <a:schemeClr val="accent3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  <c:invertIfNegative val="0"/>
          <c:cat>
            <c:strLit>
              <c:ptCount val="3"/>
              <c:pt idx="0">
                <c:v>Année N-2</c:v>
              </c:pt>
              <c:pt idx="1">
                <c:v>Année N-1</c:v>
              </c:pt>
              <c:pt idx="2">
                <c:v>Année N</c:v>
              </c:pt>
            </c:strLit>
          </c:cat>
          <c:val>
            <c:numLit>
              <c:formatCode>General</c:formatCode>
              <c:ptCount val="3"/>
              <c:pt idx="0">
                <c:v>49713</c:v>
              </c:pt>
              <c:pt idx="1">
                <c:v>54713</c:v>
              </c:pt>
              <c:pt idx="2">
                <c:v>65376</c:v>
              </c:pt>
            </c:numLit>
          </c:val>
          <c:extLst>
            <c:ext xmlns:c16="http://schemas.microsoft.com/office/drawing/2014/chart" uri="{C3380CC4-5D6E-409C-BE32-E72D297353CC}">
              <c16:uniqueId val="{00000002-B9DB-4797-8CBF-0ED418D104E8}"/>
            </c:ext>
          </c:extLst>
        </c:ser>
        <c:ser>
          <c:idx val="3"/>
          <c:order val="3"/>
          <c:tx>
            <c:v>Autres produits</c:v>
          </c:tx>
          <c:spPr>
            <a:gradFill rotWithShape="1">
              <a:gsLst>
                <a:gs pos="0">
                  <a:schemeClr val="accent4">
                    <a:tint val="96000"/>
                    <a:satMod val="100000"/>
                    <a:lumMod val="104000"/>
                  </a:schemeClr>
                </a:gs>
                <a:gs pos="78000">
                  <a:schemeClr val="accent4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  <c:invertIfNegative val="0"/>
          <c:cat>
            <c:strLit>
              <c:ptCount val="3"/>
              <c:pt idx="0">
                <c:v>Année N-2</c:v>
              </c:pt>
              <c:pt idx="1">
                <c:v>Année N-1</c:v>
              </c:pt>
              <c:pt idx="2">
                <c:v>Année N</c:v>
              </c:pt>
            </c:strLit>
          </c:cat>
          <c:val>
            <c:numLit>
              <c:formatCode>General</c:formatCode>
              <c:ptCount val="3"/>
              <c:pt idx="0">
                <c:v>9721</c:v>
              </c:pt>
              <c:pt idx="1">
                <c:v>9953</c:v>
              </c:pt>
              <c:pt idx="2">
                <c:v>12793</c:v>
              </c:pt>
            </c:numLit>
          </c:val>
          <c:extLst>
            <c:ext xmlns:c16="http://schemas.microsoft.com/office/drawing/2014/chart" uri="{C3380CC4-5D6E-409C-BE32-E72D297353CC}">
              <c16:uniqueId val="{00000003-B9DB-4797-8CBF-0ED418D104E8}"/>
            </c:ext>
          </c:extLst>
        </c:ser>
        <c:ser>
          <c:idx val="4"/>
          <c:order val="4"/>
          <c:tx>
            <c:v>Produits exceptionnels</c:v>
          </c:tx>
          <c:spPr>
            <a:gradFill rotWithShape="1">
              <a:gsLst>
                <a:gs pos="0">
                  <a:schemeClr val="accent5">
                    <a:tint val="96000"/>
                    <a:satMod val="100000"/>
                    <a:lumMod val="104000"/>
                  </a:schemeClr>
                </a:gs>
                <a:gs pos="78000">
                  <a:schemeClr val="accent5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>
              <a:noFill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  <c:invertIfNegative val="0"/>
          <c:cat>
            <c:strLit>
              <c:ptCount val="3"/>
              <c:pt idx="0">
                <c:v>Année N-2</c:v>
              </c:pt>
              <c:pt idx="1">
                <c:v>Année N-1</c:v>
              </c:pt>
              <c:pt idx="2">
                <c:v>Année N</c:v>
              </c:pt>
            </c:strLit>
          </c:cat>
          <c:val>
            <c:numLit>
              <c:formatCode>General</c:formatCode>
              <c:ptCount val="3"/>
              <c:pt idx="0">
                <c:v>2148</c:v>
              </c:pt>
              <c:pt idx="1">
                <c:v>4545</c:v>
              </c:pt>
              <c:pt idx="2">
                <c:v>5853</c:v>
              </c:pt>
            </c:numLit>
          </c:val>
          <c:extLst>
            <c:ext xmlns:c16="http://schemas.microsoft.com/office/drawing/2014/chart" uri="{C3380CC4-5D6E-409C-BE32-E72D297353CC}">
              <c16:uniqueId val="{00000004-B9DB-4797-8CBF-0ED418D10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4494128"/>
        <c:axId val="114501184"/>
        <c:axId val="0"/>
      </c:bar3DChart>
      <c:catAx>
        <c:axId val="1144941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501184"/>
        <c:crosses val="autoZero"/>
        <c:auto val="1"/>
        <c:lblAlgn val="ctr"/>
        <c:lblOffset val="100"/>
        <c:noMultiLvlLbl val="0"/>
      </c:catAx>
      <c:valAx>
        <c:axId val="11450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449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000000000000122" l="0.70000000000000062" r="0.70000000000000062" t="0.75000000000000122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</a:rPr>
              <a:t>Année N </a:t>
            </a:r>
          </a:p>
        </c:rich>
      </c:tx>
      <c:layout>
        <c:manualLayout>
          <c:xMode val="edge"/>
          <c:yMode val="edge"/>
          <c:x val="0.34423099532288004"/>
          <c:y val="5.88695220935110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2350030433166196E-3"/>
          <c:y val="0.1657257709385995"/>
          <c:w val="0.97823496421921619"/>
          <c:h val="0.8342742290614007"/>
        </c:manualLayout>
      </c:layout>
      <c:pie3DChart>
        <c:varyColors val="1"/>
        <c:ser>
          <c:idx val="0"/>
          <c:order val="0"/>
          <c:tx>
            <c:v>Année N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1-3682-42B1-856E-36A89B4CB86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3-3682-42B1-856E-36A89B4CB86A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5-3682-42B1-856E-36A89B4CB86A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7-3682-42B1-856E-36A89B4CB86A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9-3682-42B1-856E-36A89B4CB86A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82-42B1-856E-36A89B4CB86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82-42B1-856E-36A89B4CB86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682-42B1-856E-36A89B4CB86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Dons privés</c:v>
              </c:pt>
              <c:pt idx="1">
                <c:v>Subventions institutionnelles</c:v>
              </c:pt>
              <c:pt idx="2">
                <c:v>Ventes de marchandise</c:v>
              </c:pt>
              <c:pt idx="3">
                <c:v>Autres produits</c:v>
              </c:pt>
              <c:pt idx="4">
                <c:v>Produits exceptionnels</c:v>
              </c:pt>
            </c:strLit>
          </c:cat>
          <c:val>
            <c:numLit>
              <c:formatCode>General</c:formatCode>
              <c:ptCount val="5"/>
              <c:pt idx="0">
                <c:v>116743</c:v>
              </c:pt>
              <c:pt idx="1">
                <c:v>54292</c:v>
              </c:pt>
              <c:pt idx="2">
                <c:v>65376</c:v>
              </c:pt>
              <c:pt idx="3">
                <c:v>12793</c:v>
              </c:pt>
              <c:pt idx="4">
                <c:v>5853</c:v>
              </c:pt>
            </c:numLit>
          </c:val>
          <c:extLst>
            <c:ext xmlns:c16="http://schemas.microsoft.com/office/drawing/2014/chart" uri="{C3380CC4-5D6E-409C-BE32-E72D297353CC}">
              <c16:uniqueId val="{0000000A-3682-42B1-856E-36A89B4CB86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ysClr val="windowText" lastClr="000000"/>
                </a:solidFill>
              </a:rPr>
              <a:t>Année N-1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4308974358974466E-2"/>
          <c:y val="0.24391975308642019"/>
          <c:w val="0.91801707749902162"/>
          <c:h val="0.67306296296296209"/>
        </c:manualLayout>
      </c:layout>
      <c:pie3DChart>
        <c:varyColors val="1"/>
        <c:ser>
          <c:idx val="0"/>
          <c:order val="0"/>
          <c:tx>
            <c:v>Année N-1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1-8F26-4D01-8E7E-E1C57F57807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3-8F26-4D01-8E7E-E1C57F578077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5-8F26-4D01-8E7E-E1C57F578077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7-8F26-4D01-8E7E-E1C57F578077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9-8F26-4D01-8E7E-E1C57F578077}"/>
              </c:ext>
            </c:extLst>
          </c:dPt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F26-4D01-8E7E-E1C57F57807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26-4D01-8E7E-E1C57F57807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26-4D01-8E7E-E1C57F5780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Dons privés</c:v>
              </c:pt>
              <c:pt idx="1">
                <c:v>Subventions institutionnelles</c:v>
              </c:pt>
              <c:pt idx="2">
                <c:v>Ventes de marchandise</c:v>
              </c:pt>
              <c:pt idx="3">
                <c:v>Autres produits</c:v>
              </c:pt>
              <c:pt idx="4">
                <c:v>Produits exceptionnels</c:v>
              </c:pt>
            </c:strLit>
          </c:cat>
          <c:val>
            <c:numLit>
              <c:formatCode>General</c:formatCode>
              <c:ptCount val="5"/>
              <c:pt idx="0">
                <c:v>101784</c:v>
              </c:pt>
              <c:pt idx="1">
                <c:v>64258</c:v>
              </c:pt>
              <c:pt idx="2">
                <c:v>54713</c:v>
              </c:pt>
              <c:pt idx="3">
                <c:v>9953</c:v>
              </c:pt>
              <c:pt idx="4">
                <c:v>4545</c:v>
              </c:pt>
            </c:numLit>
          </c:val>
          <c:extLst>
            <c:ext xmlns:c16="http://schemas.microsoft.com/office/drawing/2014/chart" uri="{C3380CC4-5D6E-409C-BE32-E72D297353CC}">
              <c16:uniqueId val="{0000000A-8F26-4D01-8E7E-E1C57F57807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3074775562964539"/>
          <c:y val="0.17166632431815587"/>
          <c:w val="0.60551354504110411"/>
          <c:h val="0.71243546730571727"/>
        </c:manualLayout>
      </c:layout>
      <c:pie3DChart>
        <c:varyColors val="1"/>
        <c:ser>
          <c:idx val="0"/>
          <c:order val="0"/>
          <c:tx>
            <c:v>Année N-2</c:v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1-AA4B-478B-A67C-189186C1ACF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3-AA4B-478B-A67C-189186C1ACF2}"/>
              </c:ext>
            </c:extLst>
          </c:dPt>
          <c:dPt>
            <c:idx val="2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5-AA4B-478B-A67C-189186C1ACF2}"/>
              </c:ext>
            </c:extLst>
          </c:dPt>
          <c:dPt>
            <c:idx val="3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7-AA4B-478B-A67C-189186C1ACF2}"/>
              </c:ext>
            </c:extLst>
          </c:dPt>
          <c:dPt>
            <c:idx val="4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9-AA4B-478B-A67C-189186C1ACF2}"/>
              </c:ext>
            </c:extLst>
          </c:dPt>
          <c:dLbls>
            <c:dLbl>
              <c:idx val="0"/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4B-478B-A67C-189186C1ACF2}"/>
                </c:ext>
              </c:extLst>
            </c:dLbl>
            <c:dLbl>
              <c:idx val="1"/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4B-478B-A67C-189186C1AC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5"/>
              <c:pt idx="0">
                <c:v>84784</c:v>
              </c:pt>
              <c:pt idx="1">
                <c:v>82958</c:v>
              </c:pt>
              <c:pt idx="2">
                <c:v>49713</c:v>
              </c:pt>
              <c:pt idx="3">
                <c:v>9721</c:v>
              </c:pt>
              <c:pt idx="4">
                <c:v>2148</c:v>
              </c:pt>
            </c:numLit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}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AA4B-478B-A67C-189186C1A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2.4024024024024024E-2"/>
          <c:y val="0.26730023964395755"/>
          <c:w val="0.30159387734190884"/>
          <c:h val="0.729863288828026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Coûts!$B$2</c:f>
              <c:strCache>
                <c:ptCount val="1"/>
                <c:pt idx="0">
                  <c:v>Année N-2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Coûts!$A$6</c:f>
              <c:strCache>
                <c:ptCount val="1"/>
                <c:pt idx="0">
                  <c:v>Montant produit pour 1€ investi</c:v>
                </c:pt>
              </c:strCache>
            </c:strRef>
          </c:cat>
          <c:val>
            <c:numRef>
              <c:f>Coûts!$B$6</c:f>
              <c:numCache>
                <c:formatCode>0.00</c:formatCode>
                <c:ptCount val="1"/>
                <c:pt idx="0">
                  <c:v>8.4077746925823078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D4-439D-B69D-C3A7A0463E2A}"/>
            </c:ext>
          </c:extLst>
        </c:ser>
        <c:ser>
          <c:idx val="1"/>
          <c:order val="1"/>
          <c:tx>
            <c:strRef>
              <c:f>Coûts!$C$2</c:f>
              <c:strCache>
                <c:ptCount val="1"/>
                <c:pt idx="0">
                  <c:v>Année N-1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Coûts!$A$6</c:f>
              <c:strCache>
                <c:ptCount val="1"/>
                <c:pt idx="0">
                  <c:v>Montant produit pour 1€ investi</c:v>
                </c:pt>
              </c:strCache>
            </c:strRef>
          </c:cat>
          <c:val>
            <c:numRef>
              <c:f>Coûts!$C$6</c:f>
              <c:numCache>
                <c:formatCode>0.00</c:formatCode>
                <c:ptCount val="1"/>
                <c:pt idx="0">
                  <c:v>11.082752613240418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D4-439D-B69D-C3A7A0463E2A}"/>
            </c:ext>
          </c:extLst>
        </c:ser>
        <c:ser>
          <c:idx val="2"/>
          <c:order val="2"/>
          <c:tx>
            <c:strRef>
              <c:f>Coûts!$D$2</c:f>
              <c:strCache>
                <c:ptCount val="1"/>
                <c:pt idx="0">
                  <c:v>Année N</c:v>
                </c:pt>
              </c:strCache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Coûts!$A$6</c:f>
              <c:strCache>
                <c:ptCount val="1"/>
                <c:pt idx="0">
                  <c:v>Montant produit pour 1€ investi</c:v>
                </c:pt>
              </c:strCache>
            </c:strRef>
          </c:cat>
          <c:val>
            <c:numRef>
              <c:f>Coûts!$D$6</c:f>
              <c:numCache>
                <c:formatCode>0.00</c:formatCode>
                <c:ptCount val="1"/>
                <c:pt idx="0">
                  <c:v>12.05275655585381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D4-439D-B69D-C3A7A0463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084472"/>
        <c:axId val="322087096"/>
        <c:axId val="0"/>
      </c:bar3DChart>
      <c:catAx>
        <c:axId val="322084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2087096"/>
        <c:crosses val="autoZero"/>
        <c:auto val="1"/>
        <c:lblAlgn val="ctr"/>
        <c:lblOffset val="100"/>
        <c:noMultiLvlLbl val="0"/>
      </c:catAx>
      <c:valAx>
        <c:axId val="322087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2084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38098</xdr:colOff>
      <xdr:row>1</xdr:row>
      <xdr:rowOff>76199</xdr:rowOff>
    </xdr:from>
    <xdr:to>
      <xdr:col>6</xdr:col>
      <xdr:colOff>781050</xdr:colOff>
      <xdr:row>19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40E11BE-48EA-4918-A978-3C9F06CDFE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447674</xdr:colOff>
      <xdr:row>22</xdr:row>
      <xdr:rowOff>9524</xdr:rowOff>
    </xdr:from>
    <xdr:to>
      <xdr:col>7</xdr:col>
      <xdr:colOff>1914525</xdr:colOff>
      <xdr:row>32</xdr:row>
      <xdr:rowOff>85725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9A9F57E-75D2-4818-A14A-E1CD14FD9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685798</xdr:colOff>
      <xdr:row>22</xdr:row>
      <xdr:rowOff>9524</xdr:rowOff>
    </xdr:from>
    <xdr:to>
      <xdr:col>6</xdr:col>
      <xdr:colOff>409575</xdr:colOff>
      <xdr:row>32</xdr:row>
      <xdr:rowOff>95250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8CE8EF0-42A2-4CE7-B219-1291A0D5B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22</xdr:row>
      <xdr:rowOff>0</xdr:rowOff>
    </xdr:from>
    <xdr:to>
      <xdr:col>3</xdr:col>
      <xdr:colOff>657225</xdr:colOff>
      <xdr:row>32</xdr:row>
      <xdr:rowOff>95250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EEA92C3B-9751-4B88-850D-45AD163C13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7</xdr:row>
      <xdr:rowOff>104775</xdr:rowOff>
    </xdr:from>
    <xdr:to>
      <xdr:col>4</xdr:col>
      <xdr:colOff>209550</xdr:colOff>
      <xdr:row>20</xdr:row>
      <xdr:rowOff>123825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A416249-7500-4065-9D9E-5ED9350B2D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raînée de condensation">
  <a:themeElements>
    <a:clrScheme name="Traînée de condensation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Traînée de condensation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aînée de condensation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33C7-1631-4958-936C-BBC714B7963E}">
  <dimension ref="A1:D33"/>
  <sheetViews>
    <sheetView workbookViewId="0">
      <selection sqref="A1:D1"/>
    </sheetView>
  </sheetViews>
  <sheetFormatPr baseColWidth="10" defaultRowHeight="16.5" outlineLevelRow="1" x14ac:dyDescent="0.3"/>
  <cols>
    <col min="1" max="1" width="36.75" customWidth="1"/>
    <col min="2" max="4" width="16.375" customWidth="1"/>
    <col min="5" max="5" width="14.25" customWidth="1"/>
    <col min="6" max="6" width="27.25" bestFit="1" customWidth="1"/>
    <col min="7" max="7" width="11" customWidth="1"/>
    <col min="8" max="8" width="11.25" customWidth="1"/>
  </cols>
  <sheetData>
    <row r="1" spans="1:4" ht="18.75" x14ac:dyDescent="0.3">
      <c r="A1" s="43" t="s">
        <v>0</v>
      </c>
      <c r="B1" s="43"/>
      <c r="C1" s="43"/>
      <c r="D1" s="43"/>
    </row>
    <row r="3" spans="1:4" x14ac:dyDescent="0.3">
      <c r="A3" s="1" t="s">
        <v>1</v>
      </c>
      <c r="B3" s="2" t="s">
        <v>2</v>
      </c>
      <c r="C3" s="2" t="s">
        <v>3</v>
      </c>
      <c r="D3" s="2" t="s">
        <v>4</v>
      </c>
    </row>
    <row r="4" spans="1:4" outlineLevel="1" x14ac:dyDescent="0.3">
      <c r="A4" s="3" t="s">
        <v>5</v>
      </c>
      <c r="B4" s="4">
        <v>29512</v>
      </c>
      <c r="C4" s="4">
        <v>42512</v>
      </c>
      <c r="D4" s="4">
        <v>48916</v>
      </c>
    </row>
    <row r="5" spans="1:4" outlineLevel="1" x14ac:dyDescent="0.3">
      <c r="A5" s="3" t="s">
        <v>6</v>
      </c>
      <c r="B5" s="4">
        <v>55272</v>
      </c>
      <c r="C5" s="4">
        <v>59272</v>
      </c>
      <c r="D5" s="4">
        <v>67827</v>
      </c>
    </row>
    <row r="6" spans="1:4" x14ac:dyDescent="0.3">
      <c r="A6" s="5" t="s">
        <v>5</v>
      </c>
      <c r="B6" s="6">
        <f>SUBTOTAL(9,B4:B5)</f>
        <v>84784</v>
      </c>
      <c r="C6" s="6">
        <f>SUBTOTAL(9,C4:C5)</f>
        <v>101784</v>
      </c>
      <c r="D6" s="6">
        <f>SUBTOTAL(9,D4:D5)</f>
        <v>116743</v>
      </c>
    </row>
    <row r="7" spans="1:4" outlineLevel="1" x14ac:dyDescent="0.3">
      <c r="A7" s="3" t="s">
        <v>7</v>
      </c>
      <c r="B7" s="4">
        <v>76718</v>
      </c>
      <c r="C7" s="4">
        <v>57718</v>
      </c>
      <c r="D7" s="4">
        <v>50204</v>
      </c>
    </row>
    <row r="8" spans="1:4" outlineLevel="1" x14ac:dyDescent="0.3">
      <c r="A8" s="3" t="s">
        <v>8</v>
      </c>
      <c r="B8" s="4">
        <v>6240</v>
      </c>
      <c r="C8" s="4">
        <v>6540</v>
      </c>
      <c r="D8" s="4">
        <v>4088</v>
      </c>
    </row>
    <row r="9" spans="1:4" x14ac:dyDescent="0.3">
      <c r="A9" s="5" t="s">
        <v>9</v>
      </c>
      <c r="B9" s="6">
        <f>SUBTOTAL(9,B7:B8)</f>
        <v>82958</v>
      </c>
      <c r="C9" s="6">
        <f>SUBTOTAL(9,C7:C8)</f>
        <v>64258</v>
      </c>
      <c r="D9" s="6">
        <f>SUBTOTAL(9,D7:D8)</f>
        <v>54292</v>
      </c>
    </row>
    <row r="10" spans="1:4" x14ac:dyDescent="0.3">
      <c r="A10" s="5" t="s">
        <v>10</v>
      </c>
      <c r="B10" s="6">
        <v>49713</v>
      </c>
      <c r="C10" s="6">
        <v>54713</v>
      </c>
      <c r="D10" s="6">
        <v>65376</v>
      </c>
    </row>
    <row r="11" spans="1:4" x14ac:dyDescent="0.3">
      <c r="A11" s="5" t="s">
        <v>11</v>
      </c>
      <c r="B11" s="6">
        <v>9721</v>
      </c>
      <c r="C11" s="6">
        <v>9953</v>
      </c>
      <c r="D11" s="6">
        <v>12793</v>
      </c>
    </row>
    <row r="12" spans="1:4" x14ac:dyDescent="0.3">
      <c r="A12" s="5" t="s">
        <v>12</v>
      </c>
      <c r="B12" s="6">
        <v>2148</v>
      </c>
      <c r="C12" s="6">
        <v>4545</v>
      </c>
      <c r="D12" s="6">
        <v>5853</v>
      </c>
    </row>
    <row r="13" spans="1:4" x14ac:dyDescent="0.3">
      <c r="A13" s="7" t="s">
        <v>13</v>
      </c>
      <c r="B13" s="8">
        <f>SUBTOTAL(9,B4:B12)</f>
        <v>229324</v>
      </c>
      <c r="C13" s="8">
        <f>SUBTOTAL(9,C4:C12)</f>
        <v>235253</v>
      </c>
      <c r="D13" s="8">
        <f>SUBTOTAL(9,D4:D12)</f>
        <v>255057</v>
      </c>
    </row>
    <row r="14" spans="1:4" x14ac:dyDescent="0.3">
      <c r="A14" s="9" t="s">
        <v>14</v>
      </c>
      <c r="B14" s="10" t="s">
        <v>2</v>
      </c>
      <c r="C14" s="10" t="s">
        <v>3</v>
      </c>
      <c r="D14" s="10" t="s">
        <v>4</v>
      </c>
    </row>
    <row r="15" spans="1:4" outlineLevel="1" x14ac:dyDescent="0.3">
      <c r="A15" s="11" t="s">
        <v>15</v>
      </c>
      <c r="B15" s="12">
        <v>2535</v>
      </c>
      <c r="C15" s="12">
        <v>2003</v>
      </c>
      <c r="D15" s="12">
        <v>2142</v>
      </c>
    </row>
    <row r="16" spans="1:4" outlineLevel="1" x14ac:dyDescent="0.3">
      <c r="A16" s="11" t="s">
        <v>16</v>
      </c>
      <c r="B16" s="12">
        <v>7825</v>
      </c>
      <c r="C16" s="12">
        <v>5579</v>
      </c>
      <c r="D16" s="12">
        <v>6362</v>
      </c>
    </row>
    <row r="17" spans="1:4" outlineLevel="1" x14ac:dyDescent="0.3">
      <c r="A17" s="11" t="s">
        <v>17</v>
      </c>
      <c r="B17" s="12">
        <v>3684</v>
      </c>
      <c r="C17" s="12">
        <v>3084</v>
      </c>
      <c r="D17" s="12">
        <v>3284</v>
      </c>
    </row>
    <row r="18" spans="1:4" outlineLevel="1" x14ac:dyDescent="0.3">
      <c r="A18" s="11" t="s">
        <v>18</v>
      </c>
      <c r="B18" s="12">
        <v>10084</v>
      </c>
      <c r="C18" s="12">
        <v>9184</v>
      </c>
      <c r="D18" s="12">
        <v>9686</v>
      </c>
    </row>
    <row r="19" spans="1:4" x14ac:dyDescent="0.3">
      <c r="A19" s="13" t="s">
        <v>19</v>
      </c>
      <c r="B19" s="14">
        <f>SUBTOTAL(9,B15:B18)</f>
        <v>24128</v>
      </c>
      <c r="C19" s="14">
        <f>SUBTOTAL(9,C15:C18)</f>
        <v>19850</v>
      </c>
      <c r="D19" s="14">
        <f>SUBTOTAL(9,D15:D18)</f>
        <v>21474</v>
      </c>
    </row>
    <row r="20" spans="1:4" x14ac:dyDescent="0.3">
      <c r="A20" s="13" t="s">
        <v>20</v>
      </c>
      <c r="B20" s="14">
        <v>108215</v>
      </c>
      <c r="C20" s="14">
        <v>108538</v>
      </c>
      <c r="D20" s="14">
        <v>129543</v>
      </c>
    </row>
    <row r="21" spans="1:4" outlineLevel="1" x14ac:dyDescent="0.3">
      <c r="A21" s="11" t="s">
        <v>21</v>
      </c>
      <c r="B21" s="12">
        <v>11425</v>
      </c>
      <c r="C21" s="12">
        <v>10974</v>
      </c>
      <c r="D21" s="12">
        <v>15673</v>
      </c>
    </row>
    <row r="22" spans="1:4" outlineLevel="1" x14ac:dyDescent="0.3">
      <c r="A22" s="11" t="s">
        <v>22</v>
      </c>
      <c r="B22" s="12">
        <v>15828</v>
      </c>
      <c r="C22" s="12">
        <v>18582</v>
      </c>
      <c r="D22" s="12">
        <v>23078</v>
      </c>
    </row>
    <row r="23" spans="1:4" outlineLevel="1" x14ac:dyDescent="0.3">
      <c r="A23" s="11" t="s">
        <v>23</v>
      </c>
      <c r="B23" s="12">
        <v>45268</v>
      </c>
      <c r="C23" s="12">
        <v>46561</v>
      </c>
      <c r="D23" s="12">
        <v>33685</v>
      </c>
    </row>
    <row r="24" spans="1:4" x14ac:dyDescent="0.3">
      <c r="A24" s="13" t="s">
        <v>24</v>
      </c>
      <c r="B24" s="14">
        <f>SUBTOTAL(9,B21:B23)</f>
        <v>72521</v>
      </c>
      <c r="C24" s="14">
        <f>SUBTOTAL(9,C21:C23)</f>
        <v>76117</v>
      </c>
      <c r="D24" s="14">
        <f>SUBTOTAL(9,D21:D23)</f>
        <v>72436</v>
      </c>
    </row>
    <row r="25" spans="1:4" outlineLevel="1" x14ac:dyDescent="0.3">
      <c r="A25" s="11" t="s">
        <v>25</v>
      </c>
      <c r="B25" s="12">
        <v>17426</v>
      </c>
      <c r="C25" s="12">
        <v>17522</v>
      </c>
      <c r="D25" s="12">
        <v>17908</v>
      </c>
    </row>
    <row r="26" spans="1:4" outlineLevel="1" x14ac:dyDescent="0.3">
      <c r="A26" s="11" t="s">
        <v>26</v>
      </c>
      <c r="B26" s="12">
        <v>8933</v>
      </c>
      <c r="C26" s="12">
        <v>8933</v>
      </c>
      <c r="D26" s="12">
        <v>9657</v>
      </c>
    </row>
    <row r="27" spans="1:4" x14ac:dyDescent="0.3">
      <c r="A27" s="13" t="s">
        <v>27</v>
      </c>
      <c r="B27" s="14">
        <f>SUBTOTAL(9,B25:B26)</f>
        <v>26359</v>
      </c>
      <c r="C27" s="14">
        <f>SUBTOTAL(9,C25:C26)</f>
        <v>26455</v>
      </c>
      <c r="D27" s="14">
        <f>SUBTOTAL(9,D25:D26)</f>
        <v>27565</v>
      </c>
    </row>
    <row r="28" spans="1:4" x14ac:dyDescent="0.3">
      <c r="A28" s="13" t="s">
        <v>28</v>
      </c>
      <c r="B28" s="14">
        <v>8</v>
      </c>
      <c r="C28" s="14">
        <v>181</v>
      </c>
      <c r="D28" s="14">
        <v>202</v>
      </c>
    </row>
    <row r="29" spans="1:4" x14ac:dyDescent="0.3">
      <c r="A29" s="13" t="s">
        <v>29</v>
      </c>
      <c r="B29" s="14">
        <v>1301</v>
      </c>
      <c r="C29" s="14">
        <v>1301</v>
      </c>
      <c r="D29" s="14">
        <v>1413</v>
      </c>
    </row>
    <row r="30" spans="1:4" x14ac:dyDescent="0.3">
      <c r="A30" s="15" t="s">
        <v>30</v>
      </c>
      <c r="B30" s="16">
        <f>SUBTOTAL(9,B15:B29)</f>
        <v>232532</v>
      </c>
      <c r="C30" s="16">
        <f>SUBTOTAL(9,C15:C29)</f>
        <v>232442</v>
      </c>
      <c r="D30" s="16">
        <f>SUBTOTAL(9,D15:D29)</f>
        <v>252633</v>
      </c>
    </row>
    <row r="31" spans="1:4" x14ac:dyDescent="0.3">
      <c r="A31" s="17" t="s">
        <v>31</v>
      </c>
      <c r="B31" s="18">
        <f>B13-B30</f>
        <v>-3208</v>
      </c>
      <c r="C31" s="18">
        <f>C13-C30</f>
        <v>2811</v>
      </c>
      <c r="D31" s="18">
        <f>D13-D30</f>
        <v>2424</v>
      </c>
    </row>
    <row r="33" spans="4:4" x14ac:dyDescent="0.3">
      <c r="D33" s="19"/>
    </row>
  </sheetData>
  <mergeCells count="1">
    <mergeCell ref="A1:D1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5AB13E4-2DED-4667-BD9A-4F89BCB55C4D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Compte!B30:D30</xm:f>
              <xm:sqref>E30</xm:sqref>
            </x14:sparkline>
            <x14:sparkline>
              <xm:f>Compte!B31:D31</xm:f>
              <xm:sqref>E31</xm:sqref>
            </x14:sparkline>
          </x14:sparklines>
        </x14:sparklineGroup>
        <x14:sparklineGroup type="column" displayEmptyCellsAs="gap" xr2:uid="{BC4313EF-A4ED-47FC-99D0-4C72637DC2D6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Compte!B13:D13</xm:f>
              <xm:sqref>E13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96E0F-7B03-4F7B-8921-33C08F868E78}">
  <dimension ref="A1:J23"/>
  <sheetViews>
    <sheetView zoomScaleNormal="100" workbookViewId="0">
      <selection sqref="A1:F1"/>
    </sheetView>
  </sheetViews>
  <sheetFormatPr baseColWidth="10" defaultRowHeight="16.5" x14ac:dyDescent="0.3"/>
  <cols>
    <col min="6" max="7" width="11" customWidth="1"/>
    <col min="8" max="8" width="27" customWidth="1"/>
    <col min="9" max="9" width="11" customWidth="1"/>
  </cols>
  <sheetData>
    <row r="1" spans="1:10" ht="34.5" customHeight="1" x14ac:dyDescent="0.3">
      <c r="A1" s="44" t="s">
        <v>32</v>
      </c>
      <c r="B1" s="44"/>
      <c r="C1" s="44"/>
      <c r="D1" s="44"/>
      <c r="E1" s="44"/>
      <c r="F1" s="44"/>
      <c r="G1" s="20"/>
      <c r="H1" s="45" t="s">
        <v>33</v>
      </c>
      <c r="I1" s="46"/>
      <c r="J1" s="46"/>
    </row>
    <row r="2" spans="1:10" x14ac:dyDescent="0.3">
      <c r="H2" s="21"/>
      <c r="I2" s="21" t="s">
        <v>3</v>
      </c>
      <c r="J2" s="21" t="s">
        <v>4</v>
      </c>
    </row>
    <row r="3" spans="1:10" x14ac:dyDescent="0.3">
      <c r="H3" s="22" t="s">
        <v>5</v>
      </c>
      <c r="I3" s="23">
        <f>(Compte!C6-Compte!B6)/Compte!B6</f>
        <v>0.20050953010001887</v>
      </c>
      <c r="J3" s="23">
        <f>(Compte!D6-Compte!C6)/Compte!C6</f>
        <v>0.14696808928711783</v>
      </c>
    </row>
    <row r="4" spans="1:10" x14ac:dyDescent="0.3">
      <c r="H4" s="24" t="s">
        <v>9</v>
      </c>
      <c r="I4" s="25">
        <f>(Compte!C9-Compte!B9)/Compte!B9</f>
        <v>-0.22541527037778153</v>
      </c>
      <c r="J4" s="25">
        <f>(Compte!D9-Compte!C9)/Compte!C9</f>
        <v>-0.1550935292103707</v>
      </c>
    </row>
    <row r="5" spans="1:10" x14ac:dyDescent="0.3">
      <c r="H5" s="26" t="s">
        <v>10</v>
      </c>
      <c r="I5" s="27">
        <f>(Compte!C10-Compte!B10)/Compte!B10</f>
        <v>0.10057731378110353</v>
      </c>
      <c r="J5" s="27">
        <f>(Compte!D10-Compte!C10)/Compte!C10</f>
        <v>0.19488969714693036</v>
      </c>
    </row>
    <row r="22" spans="1:9" x14ac:dyDescent="0.3">
      <c r="A22" s="47" t="s">
        <v>34</v>
      </c>
      <c r="B22" s="47"/>
      <c r="C22" s="47"/>
      <c r="D22" s="47"/>
      <c r="E22" s="47"/>
      <c r="F22" s="47"/>
      <c r="G22" s="47"/>
      <c r="H22" s="47"/>
      <c r="I22" s="28"/>
    </row>
    <row r="23" spans="1:9" x14ac:dyDescent="0.3">
      <c r="B23" s="29"/>
      <c r="C23" s="29"/>
      <c r="D23" s="29"/>
      <c r="E23" s="29"/>
      <c r="F23" s="29"/>
      <c r="G23" s="29"/>
    </row>
  </sheetData>
  <mergeCells count="3">
    <mergeCell ref="A1:F1"/>
    <mergeCell ref="H1:J1"/>
    <mergeCell ref="A22:H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8FF64-4099-43C9-9BF1-661B69B25475}">
  <dimension ref="A1:H6"/>
  <sheetViews>
    <sheetView tabSelected="1" workbookViewId="0">
      <selection sqref="A1:D1"/>
    </sheetView>
  </sheetViews>
  <sheetFormatPr baseColWidth="10" defaultRowHeight="16.5" x14ac:dyDescent="0.3"/>
  <cols>
    <col min="1" max="1" width="28.25" customWidth="1"/>
    <col min="2" max="2" width="10.5" customWidth="1"/>
    <col min="3" max="5" width="10.375" customWidth="1"/>
    <col min="6" max="6" width="27.75" customWidth="1"/>
    <col min="7" max="8" width="10.375" customWidth="1"/>
  </cols>
  <sheetData>
    <row r="1" spans="1:8" ht="30.75" customHeight="1" x14ac:dyDescent="0.3">
      <c r="A1" s="48" t="s">
        <v>35</v>
      </c>
      <c r="B1" s="49"/>
      <c r="C1" s="49"/>
      <c r="D1" s="49"/>
      <c r="F1" s="50" t="s">
        <v>36</v>
      </c>
      <c r="G1" s="51"/>
      <c r="H1" s="51"/>
    </row>
    <row r="2" spans="1:8" x14ac:dyDescent="0.3">
      <c r="A2" s="30"/>
      <c r="B2" s="30" t="s">
        <v>2</v>
      </c>
      <c r="C2" s="30" t="s">
        <v>3</v>
      </c>
      <c r="D2" s="30" t="s">
        <v>4</v>
      </c>
      <c r="F2" s="21"/>
      <c r="G2" s="21" t="s">
        <v>3</v>
      </c>
      <c r="H2" s="21" t="s">
        <v>4</v>
      </c>
    </row>
    <row r="3" spans="1:8" ht="18.75" customHeight="1" x14ac:dyDescent="0.3">
      <c r="A3" s="52" t="s">
        <v>37</v>
      </c>
      <c r="B3" s="53">
        <f>Compte!B18</f>
        <v>10084</v>
      </c>
      <c r="C3" s="53">
        <f>Compte!C18</f>
        <v>9184</v>
      </c>
      <c r="D3" s="53">
        <f>Compte!D18</f>
        <v>9686</v>
      </c>
      <c r="F3" s="31" t="s">
        <v>15</v>
      </c>
      <c r="G3" s="32">
        <f>(Compte!C15-Compte!B15)/Compte!B15</f>
        <v>-0.20986193293885602</v>
      </c>
      <c r="H3" s="32">
        <f>(Compte!D15-Compte!C15)/Compte!C15</f>
        <v>6.9395906140788818E-2</v>
      </c>
    </row>
    <row r="4" spans="1:8" ht="18.75" customHeight="1" x14ac:dyDescent="0.3">
      <c r="A4" s="52"/>
      <c r="B4" s="54"/>
      <c r="C4" s="54"/>
      <c r="D4" s="54"/>
      <c r="F4" s="33" t="s">
        <v>16</v>
      </c>
      <c r="G4" s="34">
        <f>(Compte!C16-Compte!B16)/Compte!B16</f>
        <v>-0.28702875399361022</v>
      </c>
      <c r="H4" s="34">
        <f>(Compte!D16-Compte!C16)/Compte!C16</f>
        <v>0.14034773256856067</v>
      </c>
    </row>
    <row r="5" spans="1:8" ht="18.75" customHeight="1" x14ac:dyDescent="0.3">
      <c r="A5" s="35" t="s">
        <v>38</v>
      </c>
      <c r="B5" s="36">
        <f>Compte!B6</f>
        <v>84784</v>
      </c>
      <c r="C5" s="36">
        <f>Compte!C6</f>
        <v>101784</v>
      </c>
      <c r="D5" s="36">
        <f>Compte!D6</f>
        <v>116743</v>
      </c>
      <c r="F5" s="37" t="s">
        <v>17</v>
      </c>
      <c r="G5" s="38">
        <f>(Compte!C17-Compte!B17)/Compte!B17</f>
        <v>-0.16286644951140064</v>
      </c>
      <c r="H5" s="38">
        <f>(Compte!D17-Compte!C17)/Compte!C17</f>
        <v>6.4850843060959798E-2</v>
      </c>
    </row>
    <row r="6" spans="1:8" ht="18.75" customHeight="1" x14ac:dyDescent="0.3">
      <c r="A6" s="39" t="s">
        <v>39</v>
      </c>
      <c r="B6" s="40">
        <f>B5/B3</f>
        <v>8.4077746925823078</v>
      </c>
      <c r="C6" s="40">
        <f>C5/C3</f>
        <v>11.082752613240418</v>
      </c>
      <c r="D6" s="40">
        <f>D5/D3</f>
        <v>12.05275655585381</v>
      </c>
      <c r="F6" s="41" t="s">
        <v>40</v>
      </c>
      <c r="G6" s="42">
        <f>(Compte!C18-Compte!B18)/Compte!B18</f>
        <v>-8.9250297500991671E-2</v>
      </c>
      <c r="H6" s="42">
        <f>(Compte!D18-Compte!C18)/Compte!C18</f>
        <v>5.4660278745644601E-2</v>
      </c>
    </row>
  </sheetData>
  <mergeCells count="6">
    <mergeCell ref="A1:D1"/>
    <mergeCell ref="F1:H1"/>
    <mergeCell ref="A3:A4"/>
    <mergeCell ref="B3:B4"/>
    <mergeCell ref="C3:C4"/>
    <mergeCell ref="D3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Compte</vt:lpstr>
      <vt:lpstr>Sources des produits</vt:lpstr>
      <vt:lpstr>Coûts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2019-06-21T09:08:27Z</dcterms:created>
  <dcterms:modified xsi:type="dcterms:W3CDTF">2019-06-21T11:36:57Z</dcterms:modified>
</cp:coreProperties>
</file>